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енина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78" i="1" l="1"/>
  <c r="I78" i="1" s="1"/>
  <c r="I76" i="1"/>
  <c r="H76" i="1"/>
  <c r="F76" i="1"/>
  <c r="H75" i="1"/>
  <c r="I75" i="1" s="1"/>
  <c r="F75" i="1"/>
  <c r="F74" i="1"/>
  <c r="H74" i="1" s="1"/>
  <c r="I74" i="1" s="1"/>
  <c r="F73" i="1"/>
  <c r="H73" i="1" s="1"/>
  <c r="I73" i="1" s="1"/>
  <c r="I72" i="1"/>
  <c r="H72" i="1"/>
  <c r="F72" i="1"/>
  <c r="H71" i="1"/>
  <c r="I71" i="1" s="1"/>
  <c r="F71" i="1"/>
  <c r="F70" i="1"/>
  <c r="H70" i="1" s="1"/>
  <c r="I70" i="1" s="1"/>
  <c r="E70" i="1"/>
  <c r="G68" i="1"/>
  <c r="F68" i="1"/>
  <c r="H68" i="1" s="1"/>
  <c r="I68" i="1" s="1"/>
  <c r="E68" i="1"/>
  <c r="H67" i="1"/>
  <c r="I67" i="1" s="1"/>
  <c r="F67" i="1"/>
  <c r="F66" i="1"/>
  <c r="H66" i="1" s="1"/>
  <c r="I66" i="1" s="1"/>
  <c r="E65" i="1"/>
  <c r="F65" i="1" s="1"/>
  <c r="H65" i="1" s="1"/>
  <c r="I65" i="1" s="1"/>
  <c r="E64" i="1"/>
  <c r="F64" i="1" s="1"/>
  <c r="H64" i="1" s="1"/>
  <c r="I64" i="1" s="1"/>
  <c r="F63" i="1"/>
  <c r="H63" i="1" s="1"/>
  <c r="I63" i="1" s="1"/>
  <c r="I61" i="1"/>
  <c r="H61" i="1"/>
  <c r="F61" i="1"/>
  <c r="H60" i="1"/>
  <c r="I60" i="1" s="1"/>
  <c r="F60" i="1"/>
  <c r="E60" i="1"/>
  <c r="H57" i="1"/>
  <c r="I57" i="1" s="1"/>
  <c r="F57" i="1"/>
  <c r="E57" i="1"/>
  <c r="H56" i="1"/>
  <c r="I56" i="1" s="1"/>
  <c r="F56" i="1"/>
  <c r="F55" i="1"/>
  <c r="H55" i="1" s="1"/>
  <c r="I55" i="1" s="1"/>
  <c r="I54" i="1"/>
  <c r="H54" i="1"/>
  <c r="F54" i="1"/>
  <c r="I53" i="1"/>
  <c r="H53" i="1"/>
  <c r="F53" i="1"/>
  <c r="E53" i="1"/>
  <c r="I52" i="1"/>
  <c r="H52" i="1"/>
  <c r="F52" i="1"/>
  <c r="E52" i="1"/>
  <c r="I51" i="1"/>
  <c r="H51" i="1"/>
  <c r="F51" i="1"/>
  <c r="E51" i="1"/>
  <c r="I50" i="1"/>
  <c r="H50" i="1"/>
  <c r="F50" i="1"/>
  <c r="E50" i="1"/>
  <c r="I49" i="1"/>
  <c r="H49" i="1"/>
  <c r="F49" i="1"/>
  <c r="E49" i="1"/>
  <c r="I48" i="1"/>
  <c r="H48" i="1"/>
  <c r="F48" i="1"/>
  <c r="E48" i="1"/>
  <c r="I47" i="1"/>
  <c r="H47" i="1"/>
  <c r="F47" i="1"/>
  <c r="E47" i="1"/>
  <c r="I46" i="1"/>
  <c r="H46" i="1"/>
  <c r="F46" i="1"/>
  <c r="E46" i="1"/>
  <c r="I43" i="1"/>
  <c r="H43" i="1"/>
  <c r="F43" i="1"/>
  <c r="E43" i="1"/>
  <c r="I42" i="1"/>
  <c r="H42" i="1"/>
  <c r="F42" i="1"/>
  <c r="H41" i="1"/>
  <c r="I41" i="1" s="1"/>
  <c r="E40" i="1"/>
  <c r="D40" i="1"/>
  <c r="F40" i="1" s="1"/>
  <c r="H40" i="1" s="1"/>
  <c r="I40" i="1" s="1"/>
  <c r="F39" i="1"/>
  <c r="H39" i="1" s="1"/>
  <c r="I39" i="1" s="1"/>
  <c r="E39" i="1"/>
  <c r="D39" i="1"/>
  <c r="H38" i="1"/>
  <c r="I38" i="1" s="1"/>
  <c r="F38" i="1"/>
  <c r="E38" i="1"/>
  <c r="D38" i="1"/>
  <c r="E37" i="1"/>
  <c r="D37" i="1"/>
  <c r="F37" i="1" s="1"/>
  <c r="H37" i="1" s="1"/>
  <c r="I37" i="1" s="1"/>
  <c r="E34" i="1"/>
  <c r="F34" i="1" s="1"/>
  <c r="H34" i="1" s="1"/>
  <c r="I34" i="1" s="1"/>
  <c r="E33" i="1"/>
  <c r="F33" i="1" s="1"/>
  <c r="H33" i="1" s="1"/>
  <c r="I33" i="1" s="1"/>
  <c r="E32" i="1"/>
  <c r="F32" i="1" s="1"/>
  <c r="H32" i="1" s="1"/>
  <c r="I32" i="1" s="1"/>
  <c r="D32" i="1"/>
  <c r="F31" i="1"/>
  <c r="H31" i="1" s="1"/>
  <c r="I31" i="1" s="1"/>
  <c r="E31" i="1"/>
  <c r="D31" i="1"/>
  <c r="H30" i="1"/>
  <c r="I30" i="1" s="1"/>
  <c r="F30" i="1"/>
  <c r="E30" i="1"/>
  <c r="D30" i="1"/>
  <c r="I27" i="1"/>
  <c r="H27" i="1"/>
  <c r="F27" i="1"/>
  <c r="E27" i="1"/>
  <c r="I26" i="1"/>
  <c r="H26" i="1"/>
  <c r="F26" i="1"/>
  <c r="H25" i="1"/>
  <c r="I25" i="1" s="1"/>
  <c r="F25" i="1"/>
  <c r="E25" i="1"/>
  <c r="D25" i="1"/>
  <c r="E24" i="1"/>
  <c r="D24" i="1"/>
  <c r="F24" i="1" s="1"/>
  <c r="H24" i="1" s="1"/>
  <c r="I24" i="1" l="1"/>
  <c r="E35" i="1"/>
  <c r="F35" i="1" s="1"/>
  <c r="H35" i="1" s="1"/>
  <c r="I35" i="1" s="1"/>
  <c r="H80" i="1"/>
  <c r="I79" i="1" l="1"/>
  <c r="H79" i="1"/>
  <c r="H81" i="1" s="1"/>
  <c r="H82" i="1" s="1"/>
</calcChain>
</file>

<file path=xl/sharedStrings.xml><?xml version="1.0" encoding="utf-8"?>
<sst xmlns="http://schemas.openxmlformats.org/spreadsheetml/2006/main" count="168" uniqueCount="141">
  <si>
    <t>Наименование улицы</t>
  </si>
  <si>
    <t xml:space="preserve">пр- т Ленина </t>
  </si>
  <si>
    <t>№ дома</t>
  </si>
  <si>
    <t>28-б</t>
  </si>
  <si>
    <t>Год постройки</t>
  </si>
  <si>
    <t>1972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</si>
  <si>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</si>
  <si>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</si>
  <si>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</si>
  <si>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</si>
  <si>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</si>
  <si>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</si>
  <si>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</si>
  <si>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</si>
  <si>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 многоквартирном  доме № 28-б по пр. Ленина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</si>
  <si>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</si>
  <si>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</si>
  <si>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</si>
  <si>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</si>
  <si>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</si>
  <si>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</si>
  <si>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</si>
  <si>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</si>
  <si>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</si>
  <si>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</si>
  <si>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</si>
  <si>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л/клеток, коридоров, тамбура</t>
  </si>
  <si>
    <t>100 м2</t>
  </si>
  <si>
    <t>51-009</t>
  </si>
  <si>
    <t>Мытье л/клеток, коридоров, тамбура</t>
  </si>
  <si>
    <t xml:space="preserve">Дератизация  </t>
  </si>
  <si>
    <t>1 м2</t>
  </si>
  <si>
    <t>51-025</t>
  </si>
  <si>
    <t>Влажная протирка перил</t>
  </si>
  <si>
    <t>1 раз в неделю - 52</t>
  </si>
  <si>
    <t>II.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</si>
  <si>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</si>
  <si>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</si>
  <si>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покрытие(вх.площадки)</t>
  </si>
  <si>
    <t>1000 м2</t>
  </si>
  <si>
    <t>Подметание отмостка</t>
  </si>
  <si>
    <t xml:space="preserve">53-020прим. </t>
  </si>
  <si>
    <t xml:space="preserve">Уборка территории от мусора (тротуар,грунт,з/насаждения) </t>
  </si>
  <si>
    <t>53-021прим.</t>
  </si>
  <si>
    <t xml:space="preserve">Очистка территории после зимы 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</si>
  <si>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</si>
  <si>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</si>
  <si>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</si>
  <si>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</si>
  <si>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</si>
  <si>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</si>
  <si>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</si>
  <si>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 площадка)</t>
  </si>
  <si>
    <t>54-013</t>
  </si>
  <si>
    <t>Сдвигание снега по территории 1 класса с усовершенствованным покрытием</t>
  </si>
  <si>
    <t>54-013 прим</t>
  </si>
  <si>
    <t>Сдвиг снега (отмостка)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</si>
  <si>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</si>
  <si>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</si>
  <si>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</si>
  <si>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</si>
  <si>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</si>
  <si>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</si>
  <si>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54-043прим</t>
  </si>
  <si>
    <t>Зимняя уборка территории от мусора(вх. площадка+тротуар)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</si>
  <si>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</si>
  <si>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</si>
  <si>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</si>
  <si>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</si>
  <si>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</si>
  <si>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</si>
  <si>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</si>
  <si>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</si>
  <si>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</si>
  <si>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</si>
  <si>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</si>
  <si>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системы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</si>
  <si>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</si>
  <si>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</si>
  <si>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</si>
  <si>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</si>
  <si>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</si>
  <si>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</si>
  <si>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</si>
  <si>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</si>
  <si>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</si>
  <si>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</si>
  <si>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</si>
  <si>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33-055</t>
  </si>
  <si>
    <t>Техническое обслуживание типовых групповых щитов жилых домов (ППР)</t>
  </si>
  <si>
    <t>щит</t>
  </si>
  <si>
    <t>33-054прим.</t>
  </si>
  <si>
    <t>Техническое обслуживание ГРЩ 5-этажных жилых домов (ППР)</t>
  </si>
  <si>
    <t>32-101</t>
  </si>
  <si>
    <t>Прочистка засоров ХВС, канализации</t>
  </si>
  <si>
    <t>3 м</t>
  </si>
  <si>
    <t>IV.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</si>
  <si>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</si>
  <si>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</si>
  <si>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</si>
  <si>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Автовышка</t>
  </si>
  <si>
    <t>маш/час</t>
  </si>
  <si>
    <t>V. Подготовка многоквартирного дома к сезонной эксплуатации.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</si>
  <si>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</si>
  <si>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</si>
  <si>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</si>
  <si>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</si>
  <si>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</si>
  <si>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</si>
  <si>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</si>
  <si>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</si>
  <si>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</si>
  <si>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</si>
  <si>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</si>
  <si>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</si>
  <si>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>31-069</t>
  </si>
  <si>
    <t>Снятие показаний с контрольных точек</t>
  </si>
  <si>
    <t>1 шт</t>
  </si>
  <si>
    <t>5 раз (1раз в месяц за отопительный период)</t>
  </si>
  <si>
    <t>Аварийное обслуживание (т/энергия, 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</si>
  <si>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</si>
  <si>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</si>
  <si>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</si>
  <si>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10м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</si>
  <si>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</si>
  <si>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32мм</t>
  </si>
  <si>
    <t>сварной стык, резьбовое соединение, отключающее устройство</t>
  </si>
  <si>
    <t>Проверка гермитичности соединений и отключающих устройств внутридомового газового оборудования до D 41-50мм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</si>
  <si>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</si>
  <si>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</si>
  <si>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</si>
  <si>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</si>
  <si>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</si>
  <si>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</si>
  <si>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</si>
  <si>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</si>
  <si>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</si>
  <si>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</si>
  <si>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</si>
  <si>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</si>
  <si>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Приложение № 2
к постановлению
администрации МОГО «Ухта»
от 28 октября 2022 г. № 2387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</si>
</sst>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35">
    <xf numFmtId="0" fontId="0" fillId="0" borderId="0" xfId="0"/>
    <xf numFmtId="0" fontId="19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hidden="1"/>
    </xf>
    <xf numFmtId="49" fontId="5" fillId="2" borderId="1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5" fillId="0" borderId="8" xfId="0" applyNumberFormat="1" applyFont="1" applyBorder="1" applyAlignment="1">
      <alignment horizontal="center" vertical="center" wrapText="1"/>
    </xf>
    <xf numFmtId="165" fontId="5" fillId="0" borderId="7" xfId="2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5" fillId="0" borderId="1" xfId="10" applyFont="1" applyBorder="1" applyAlignment="1" applyProtection="1">
      <alignment horizontal="center" vertical="center" wrapText="1"/>
      <protection hidden="1"/>
    </xf>
    <xf numFmtId="49" fontId="5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2" fillId="0" borderId="1" xfId="14" applyFont="1" applyBorder="1" applyAlignment="1" applyProtection="1">
      <alignment horizontal="center" vertical="center" wrapText="1"/>
      <protection hidden="1"/>
    </xf>
    <xf numFmtId="49" fontId="12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12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9" fillId="0" borderId="0" xfId="0" applyFont="1"/>
    <xf numFmtId="0" fontId="5" fillId="0" borderId="1" xfId="15" applyFont="1" applyBorder="1" applyAlignment="1" applyProtection="1">
      <alignment horizontal="center" vertical="center" wrapText="1"/>
      <protection hidden="1"/>
    </xf>
    <xf numFmtId="49" fontId="5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5" applyNumberFormat="1" applyFont="1" applyFill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>
      <alignment horizontal="center" vertical="center" wrapText="1"/>
    </xf>
    <xf numFmtId="0" fontId="5" fillId="0" borderId="11" xfId="16" applyFont="1" applyBorder="1" applyAlignment="1" applyProtection="1">
      <alignment horizontal="center" vertical="center" wrapText="1"/>
      <protection hidden="1"/>
    </xf>
    <xf numFmtId="49" fontId="5" fillId="2" borderId="12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2" xfId="16" applyNumberFormat="1" applyFont="1" applyFill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 applyProtection="1">
      <alignment horizontal="center" vertical="center" wrapText="1"/>
      <protection hidden="1"/>
    </xf>
    <xf numFmtId="49" fontId="5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5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12" xfId="1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0" fillId="2" borderId="0" xfId="0" applyFill="1"/>
    <xf numFmtId="0" fontId="5" fillId="2" borderId="14" xfId="2" applyFont="1" applyFill="1" applyBorder="1" applyAlignment="1" applyProtection="1">
      <alignment horizontal="center" vertical="center" wrapText="1"/>
      <protection hidden="1"/>
    </xf>
    <xf numFmtId="49" fontId="12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5" fillId="2" borderId="15" xfId="2" applyNumberFormat="1" applyFont="1" applyFill="1" applyBorder="1" applyAlignment="1" applyProtection="1">
      <alignment horizontal="center" vertical="center" wrapText="1"/>
      <protection hidden="1"/>
    </xf>
    <xf numFmtId="4" fontId="19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20" fillId="0" borderId="0" xfId="0" applyFont="1"/>
    <xf numFmtId="2" fontId="12" fillId="2" borderId="1" xfId="0" applyNumberFormat="1" applyFont="1" applyFill="1" applyBorder="1" applyAlignment="1">
      <alignment vertical="center"/>
    </xf>
    <xf numFmtId="2" fontId="19" fillId="2" borderId="1" xfId="0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2" fillId="2" borderId="16" xfId="0" applyFont="1" applyFill="1" applyBorder="1" applyAlignment="1">
      <alignment horizontal="left" vertical="center" wrapText="1"/>
    </xf>
    <xf numFmtId="164" fontId="3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4"/>
  <sheetViews>
    <sheetView tabSelected="1" zoomScale="110" zoomScaleNormal="110" workbookViewId="0">
      <selection activeCell="G2" sqref="G2:I6"/>
    </sheetView>
  </sheetViews>
  <sheetFormatPr defaultColWidth="8.7109375" defaultRowHeight="15" x14ac:dyDescent="0.25"/>
  <cols>
    <col min="1" max="1" width="12.28515625" style="12" customWidth="1"/>
    <col min="2" max="2" width="43.28515625" style="12" customWidth="1"/>
    <col min="3" max="3" width="10.7109375" style="13" customWidth="1"/>
    <col min="4" max="4" width="12.28515625" style="13" customWidth="1"/>
    <col min="5" max="5" width="11.28515625" style="13" customWidth="1"/>
    <col min="6" max="6" width="10.28515625" style="12" customWidth="1"/>
    <col min="7" max="7" width="11.7109375" style="14" customWidth="1"/>
    <col min="8" max="8" width="12.42578125" style="12" customWidth="1"/>
    <col min="9" max="9" width="11" style="15" customWidth="1"/>
  </cols>
  <sheetData>
    <row r="1" spans="1:9" ht="15" customHeight="1" x14ac:dyDescent="0.25">
      <c r="A1" s="16"/>
      <c r="B1" s="131"/>
      <c r="C1" s="131"/>
      <c r="D1" s="131"/>
      <c r="E1" s="131"/>
      <c r="F1" s="131"/>
      <c r="G1" s="131"/>
      <c r="H1" s="131"/>
      <c r="I1" s="131"/>
    </row>
    <row r="2" spans="1:9" ht="15" customHeight="1" x14ac:dyDescent="0.25">
      <c r="A2" s="16"/>
      <c r="B2" s="17"/>
      <c r="C2" s="132"/>
      <c r="D2" s="132"/>
      <c r="E2" s="132"/>
      <c r="F2" s="132"/>
      <c r="G2" s="134" t="s">
        <v>140</v>
      </c>
      <c r="H2" s="134"/>
      <c r="I2" s="134"/>
    </row>
    <row r="3" spans="1:9" ht="15" customHeight="1" x14ac:dyDescent="0.25">
      <c r="A3" s="16"/>
      <c r="B3" s="17"/>
      <c r="C3" s="17"/>
      <c r="D3" s="17"/>
      <c r="E3" s="133"/>
      <c r="F3" s="133"/>
      <c r="G3" s="134"/>
      <c r="H3" s="134"/>
      <c r="I3" s="134"/>
    </row>
    <row r="4" spans="1:9" ht="15" customHeight="1" x14ac:dyDescent="0.25">
      <c r="A4" s="16"/>
      <c r="B4" s="131"/>
      <c r="C4" s="131"/>
      <c r="D4" s="131"/>
      <c r="E4" s="131"/>
      <c r="F4" s="131"/>
      <c r="G4" s="134"/>
      <c r="H4" s="134"/>
      <c r="I4" s="134"/>
    </row>
    <row r="5" spans="1:9" ht="15" customHeight="1" x14ac:dyDescent="0.25">
      <c r="A5" s="16"/>
      <c r="B5" s="17"/>
      <c r="C5" s="17"/>
      <c r="D5" s="17"/>
      <c r="E5" s="17"/>
      <c r="F5" s="17"/>
      <c r="G5" s="134"/>
      <c r="H5" s="134"/>
      <c r="I5" s="134"/>
    </row>
    <row r="6" spans="1:9" ht="15" customHeight="1" x14ac:dyDescent="0.3">
      <c r="A6" s="16"/>
      <c r="B6" s="18" t="s">
        <v>0</v>
      </c>
      <c r="C6" s="11" t="s">
        <v>1</v>
      </c>
      <c r="D6" s="11"/>
      <c r="E6" s="11"/>
      <c r="F6" s="20"/>
      <c r="G6" s="134"/>
      <c r="H6" s="134"/>
      <c r="I6" s="134"/>
    </row>
    <row r="7" spans="1:9" ht="15" customHeight="1" x14ac:dyDescent="0.3">
      <c r="A7" s="16"/>
      <c r="B7" s="18" t="s">
        <v>2</v>
      </c>
      <c r="C7" s="10" t="s">
        <v>3</v>
      </c>
      <c r="D7" s="10"/>
      <c r="E7" s="10"/>
      <c r="F7" s="20"/>
      <c r="G7" s="20"/>
      <c r="H7" s="20"/>
      <c r="I7" s="20"/>
    </row>
    <row r="8" spans="1:9" ht="15" customHeight="1" x14ac:dyDescent="0.3">
      <c r="A8" s="16"/>
      <c r="B8" s="18" t="s">
        <v>4</v>
      </c>
      <c r="C8" s="10" t="s">
        <v>5</v>
      </c>
      <c r="D8" s="10"/>
      <c r="E8" s="10"/>
      <c r="F8" s="20"/>
      <c r="G8" s="20"/>
      <c r="H8" s="20"/>
      <c r="I8" s="20"/>
    </row>
    <row r="9" spans="1:9" ht="15" customHeight="1" x14ac:dyDescent="0.3">
      <c r="A9" s="16"/>
      <c r="B9" s="18" t="s">
        <v>6</v>
      </c>
      <c r="C9" s="11"/>
      <c r="D9" s="11"/>
      <c r="E9" s="11"/>
      <c r="F9" s="20"/>
      <c r="G9" s="20"/>
      <c r="H9" s="20"/>
      <c r="I9" s="20"/>
    </row>
    <row r="10" spans="1:9" ht="15" customHeight="1" x14ac:dyDescent="0.3">
      <c r="A10" s="16"/>
      <c r="B10" s="18" t="s">
        <v>7</v>
      </c>
      <c r="C10" s="11">
        <v>5</v>
      </c>
      <c r="D10" s="11"/>
      <c r="E10" s="11"/>
      <c r="F10" s="20"/>
      <c r="G10" s="20"/>
      <c r="H10" s="20"/>
      <c r="I10" s="20"/>
    </row>
    <row r="11" spans="1:9" ht="15" customHeight="1" x14ac:dyDescent="0.3">
      <c r="A11" s="16"/>
      <c r="B11" s="18" t="s">
        <v>8</v>
      </c>
      <c r="C11" s="11">
        <v>2</v>
      </c>
      <c r="D11" s="11"/>
      <c r="E11" s="11"/>
      <c r="F11" s="20"/>
      <c r="G11" s="20"/>
      <c r="H11" s="20"/>
      <c r="I11" s="20"/>
    </row>
    <row r="12" spans="1:9" ht="15" customHeight="1" x14ac:dyDescent="0.3">
      <c r="A12" s="16"/>
      <c r="B12" s="18" t="s">
        <v>9</v>
      </c>
      <c r="C12" s="11">
        <v>80</v>
      </c>
      <c r="D12" s="11"/>
      <c r="E12" s="11"/>
      <c r="F12" s="20"/>
      <c r="G12" s="20"/>
      <c r="H12" s="20"/>
      <c r="I12" s="20"/>
    </row>
    <row r="13" spans="1:9" ht="15" customHeight="1" x14ac:dyDescent="0.3">
      <c r="A13" s="16"/>
      <c r="B13" s="18" t="s">
        <v>10</v>
      </c>
      <c r="C13" s="9">
        <v>2119.5</v>
      </c>
      <c r="D13" s="9"/>
      <c r="E13" s="9"/>
      <c r="F13" s="20"/>
      <c r="G13" s="20"/>
      <c r="H13" s="20"/>
      <c r="I13" s="20"/>
    </row>
    <row r="14" spans="1:9" ht="15" customHeight="1" x14ac:dyDescent="0.25">
      <c r="A14" s="16"/>
      <c r="B14" s="18" t="s">
        <v>11</v>
      </c>
      <c r="C14" s="11">
        <v>1306.4000000000001</v>
      </c>
      <c r="D14" s="11"/>
      <c r="E14" s="11"/>
      <c r="F14" s="21"/>
      <c r="G14" s="22"/>
      <c r="H14" s="23"/>
      <c r="I14" s="24"/>
    </row>
    <row r="15" spans="1:9" ht="15" customHeight="1" x14ac:dyDescent="0.25">
      <c r="A15" s="16"/>
      <c r="B15" s="18" t="s">
        <v>12</v>
      </c>
      <c r="C15" s="8"/>
      <c r="D15" s="8"/>
      <c r="E15" s="8"/>
      <c r="F15" s="21"/>
      <c r="G15" s="22"/>
      <c r="H15" s="23"/>
      <c r="I15" s="24"/>
    </row>
    <row r="16" spans="1:9" ht="28.5" customHeight="1" x14ac:dyDescent="0.25">
      <c r="A16" s="16"/>
      <c r="B16" s="18" t="s">
        <v>13</v>
      </c>
      <c r="C16" s="11">
        <v>425.1</v>
      </c>
      <c r="D16" s="11"/>
      <c r="E16" s="11"/>
      <c r="F16" s="21"/>
      <c r="G16" s="22"/>
      <c r="H16" s="23"/>
      <c r="I16" s="24"/>
    </row>
    <row r="17" spans="1:10" ht="15" customHeight="1" x14ac:dyDescent="0.25">
      <c r="A17" s="16"/>
      <c r="B17" s="26"/>
      <c r="C17" s="27"/>
      <c r="D17" s="27"/>
      <c r="E17" s="27"/>
      <c r="F17" s="21"/>
      <c r="G17" s="22"/>
      <c r="H17" s="23"/>
      <c r="I17" s="24"/>
    </row>
    <row r="18" spans="1:10" ht="31.15" customHeight="1" x14ac:dyDescent="0.25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28"/>
    </row>
    <row r="19" spans="1:10" ht="1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5" customHeight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16"/>
    </row>
    <row r="21" spans="1:10" ht="91.5" customHeight="1" x14ac:dyDescent="0.25">
      <c r="A21" s="29" t="s">
        <v>15</v>
      </c>
      <c r="B21" s="29" t="s">
        <v>16</v>
      </c>
      <c r="C21" s="29" t="s">
        <v>17</v>
      </c>
      <c r="D21" s="29" t="s">
        <v>18</v>
      </c>
      <c r="E21" s="29" t="s">
        <v>19</v>
      </c>
      <c r="F21" s="29" t="s">
        <v>20</v>
      </c>
      <c r="G21" s="29" t="s">
        <v>21</v>
      </c>
      <c r="H21" s="30" t="s">
        <v>22</v>
      </c>
      <c r="I21" s="31" t="s">
        <v>23</v>
      </c>
    </row>
    <row r="22" spans="1:10" ht="15" customHeight="1" x14ac:dyDescent="0.25">
      <c r="A22" s="32">
        <v>1</v>
      </c>
      <c r="B22" s="33">
        <v>2</v>
      </c>
      <c r="C22" s="33">
        <v>3</v>
      </c>
      <c r="D22" s="33">
        <v>4</v>
      </c>
      <c r="E22" s="33">
        <v>5</v>
      </c>
      <c r="F22" s="33">
        <v>6</v>
      </c>
      <c r="G22" s="34">
        <v>7</v>
      </c>
      <c r="H22" s="35">
        <v>8</v>
      </c>
      <c r="I22" s="33">
        <v>9</v>
      </c>
    </row>
    <row r="23" spans="1:10" s="24" customFormat="1" ht="15" customHeight="1" x14ac:dyDescent="0.25">
      <c r="A23" s="6" t="s">
        <v>24</v>
      </c>
      <c r="B23" s="6"/>
      <c r="C23" s="6"/>
      <c r="D23" s="6"/>
      <c r="E23" s="6"/>
      <c r="F23" s="6"/>
      <c r="G23" s="6"/>
      <c r="H23" s="6"/>
      <c r="I23" s="6"/>
    </row>
    <row r="24" spans="1:10" s="24" customFormat="1" ht="31.5" customHeight="1" x14ac:dyDescent="0.25">
      <c r="A24" s="19" t="s">
        <v>25</v>
      </c>
      <c r="B24" s="37" t="s">
        <v>26</v>
      </c>
      <c r="C24" s="19" t="s">
        <v>27</v>
      </c>
      <c r="D24" s="19">
        <f>2*52</f>
        <v>104</v>
      </c>
      <c r="E24" s="19">
        <f>425.1/100</f>
        <v>4.2510000000000003</v>
      </c>
      <c r="F24" s="19">
        <f>D24*E24</f>
        <v>442.10400000000004</v>
      </c>
      <c r="G24" s="38">
        <v>247.67</v>
      </c>
      <c r="H24" s="39">
        <f>G24*F24</f>
        <v>109495.89768000001</v>
      </c>
      <c r="I24" s="40">
        <f>H24/C13/12</f>
        <v>4.3050993819297005</v>
      </c>
    </row>
    <row r="25" spans="1:10" s="42" customFormat="1" ht="15" customHeight="1" x14ac:dyDescent="0.2">
      <c r="A25" s="19" t="s">
        <v>28</v>
      </c>
      <c r="B25" s="37" t="s">
        <v>29</v>
      </c>
      <c r="C25" s="19" t="s">
        <v>27</v>
      </c>
      <c r="D25" s="19">
        <f>12*2</f>
        <v>24</v>
      </c>
      <c r="E25" s="41">
        <f>E24</f>
        <v>4.2510000000000003</v>
      </c>
      <c r="F25" s="19">
        <f>D25*E25</f>
        <v>102.024</v>
      </c>
      <c r="G25" s="38">
        <v>643.5</v>
      </c>
      <c r="H25" s="40">
        <f>F25*G25</f>
        <v>65652.444000000003</v>
      </c>
      <c r="I25" s="40">
        <f>H25/12/C13</f>
        <v>2.5812866242038219</v>
      </c>
    </row>
    <row r="26" spans="1:10" s="42" customFormat="1" ht="20.25" customHeight="1" x14ac:dyDescent="0.2">
      <c r="A26" s="19"/>
      <c r="B26" s="37" t="s">
        <v>30</v>
      </c>
      <c r="C26" s="19" t="s">
        <v>31</v>
      </c>
      <c r="D26" s="43">
        <v>4</v>
      </c>
      <c r="E26" s="40">
        <v>100</v>
      </c>
      <c r="F26" s="40">
        <f>E26*D26</f>
        <v>400</v>
      </c>
      <c r="G26" s="40">
        <v>2.4500000000000002</v>
      </c>
      <c r="H26" s="40">
        <f>F26*G26</f>
        <v>980.00000000000011</v>
      </c>
      <c r="I26" s="40">
        <f>H26/12/C13</f>
        <v>3.8531100102225373E-2</v>
      </c>
    </row>
    <row r="27" spans="1:10" s="42" customFormat="1" ht="24.75" customHeight="1" x14ac:dyDescent="0.2">
      <c r="A27" s="19" t="s">
        <v>32</v>
      </c>
      <c r="B27" s="37" t="s">
        <v>33</v>
      </c>
      <c r="C27" s="19" t="s">
        <v>27</v>
      </c>
      <c r="D27" s="43" t="s">
        <v>34</v>
      </c>
      <c r="E27" s="40">
        <f>(9*3*2)/100</f>
        <v>0.54</v>
      </c>
      <c r="F27" s="40">
        <f>E27*52</f>
        <v>28.080000000000002</v>
      </c>
      <c r="G27" s="40">
        <v>307.72000000000003</v>
      </c>
      <c r="H27" s="40">
        <f>F27*G27</f>
        <v>8640.7776000000013</v>
      </c>
      <c r="I27" s="40">
        <f>H27/12/C13</f>
        <v>0.33973333333333339</v>
      </c>
    </row>
    <row r="28" spans="1:10" s="15" customFormat="1" ht="19.5" customHeight="1" x14ac:dyDescent="0.25">
      <c r="A28" s="5" t="s">
        <v>35</v>
      </c>
      <c r="B28" s="5"/>
      <c r="C28" s="5"/>
      <c r="D28" s="5"/>
      <c r="E28" s="5"/>
      <c r="F28" s="5"/>
      <c r="G28" s="5"/>
      <c r="H28" s="36"/>
      <c r="I28" s="36"/>
    </row>
    <row r="29" spans="1:10" s="15" customFormat="1" ht="15" customHeight="1" x14ac:dyDescent="0.25">
      <c r="A29" s="5" t="s">
        <v>36</v>
      </c>
      <c r="B29" s="5"/>
      <c r="C29" s="5"/>
      <c r="D29" s="5"/>
      <c r="E29" s="5"/>
      <c r="F29" s="5"/>
      <c r="G29" s="5"/>
      <c r="H29" s="44"/>
      <c r="I29" s="36"/>
    </row>
    <row r="30" spans="1:10" s="42" customFormat="1" ht="27" customHeight="1" x14ac:dyDescent="0.2">
      <c r="A30" s="45" t="s">
        <v>37</v>
      </c>
      <c r="B30" s="46" t="s">
        <v>38</v>
      </c>
      <c r="C30" s="45" t="s">
        <v>39</v>
      </c>
      <c r="D30" s="45">
        <f>2*26</f>
        <v>52</v>
      </c>
      <c r="E30" s="47">
        <f>48/1000</f>
        <v>4.8000000000000001E-2</v>
      </c>
      <c r="F30" s="48">
        <f>D30*E30</f>
        <v>2.496</v>
      </c>
      <c r="G30" s="38">
        <v>365.27</v>
      </c>
      <c r="H30" s="39">
        <f>ROUND(F30*G30,2)</f>
        <v>911.71</v>
      </c>
      <c r="I30" s="49">
        <f>H30/12/C13</f>
        <v>3.5846111504285606E-2</v>
      </c>
    </row>
    <row r="31" spans="1:10" s="42" customFormat="1" ht="23.25" customHeight="1" x14ac:dyDescent="0.2">
      <c r="A31" s="50" t="s">
        <v>37</v>
      </c>
      <c r="B31" s="46" t="s">
        <v>40</v>
      </c>
      <c r="C31" s="45" t="s">
        <v>27</v>
      </c>
      <c r="D31" s="45">
        <f>6</f>
        <v>6</v>
      </c>
      <c r="E31" s="47">
        <f>107.4/100</f>
        <v>1.0740000000000001</v>
      </c>
      <c r="F31" s="48">
        <f>D31*E31</f>
        <v>6.4440000000000008</v>
      </c>
      <c r="G31" s="38">
        <v>365.26</v>
      </c>
      <c r="H31" s="39">
        <f>F31*G31</f>
        <v>2353.7354400000004</v>
      </c>
      <c r="I31" s="49">
        <f>H31/12/C13</f>
        <v>9.254287331917907E-2</v>
      </c>
    </row>
    <row r="32" spans="1:10" s="42" customFormat="1" ht="27.75" customHeight="1" x14ac:dyDescent="0.2">
      <c r="A32" s="50" t="s">
        <v>41</v>
      </c>
      <c r="B32" s="46" t="s">
        <v>42</v>
      </c>
      <c r="C32" s="45" t="s">
        <v>39</v>
      </c>
      <c r="D32" s="45">
        <f>2*26</f>
        <v>52</v>
      </c>
      <c r="E32" s="47">
        <f>(622+1711+512)/1000</f>
        <v>2.8450000000000002</v>
      </c>
      <c r="F32" s="48">
        <f>E32*D32</f>
        <v>147.94</v>
      </c>
      <c r="G32" s="38">
        <v>220.16</v>
      </c>
      <c r="H32" s="39">
        <f>F32*G32</f>
        <v>32570.470399999998</v>
      </c>
      <c r="I32" s="49">
        <f>H32/12/C13</f>
        <v>1.2805878115907841</v>
      </c>
    </row>
    <row r="33" spans="1:9" s="42" customFormat="1" ht="21" customHeight="1" x14ac:dyDescent="0.2">
      <c r="A33" s="19" t="s">
        <v>43</v>
      </c>
      <c r="B33" s="37" t="s">
        <v>44</v>
      </c>
      <c r="C33" s="19" t="s">
        <v>39</v>
      </c>
      <c r="D33" s="19">
        <v>1</v>
      </c>
      <c r="E33" s="47">
        <f>(1711+512)/1000</f>
        <v>2.2229999999999999</v>
      </c>
      <c r="F33" s="40">
        <f>D33*E33</f>
        <v>2.2229999999999999</v>
      </c>
      <c r="G33" s="38">
        <v>4265.5606064653302</v>
      </c>
      <c r="H33" s="40">
        <f>F33*G33</f>
        <v>9482.3412281724286</v>
      </c>
      <c r="I33" s="51">
        <f>H33/12/C13</f>
        <v>0.3728214684348678</v>
      </c>
    </row>
    <row r="34" spans="1:9" s="42" customFormat="1" ht="21" customHeight="1" x14ac:dyDescent="0.2">
      <c r="A34" s="19" t="s">
        <v>45</v>
      </c>
      <c r="B34" s="37" t="s">
        <v>46</v>
      </c>
      <c r="C34" s="19" t="s">
        <v>39</v>
      </c>
      <c r="D34" s="19" t="s">
        <v>47</v>
      </c>
      <c r="E34" s="47">
        <f>512/1000</f>
        <v>0.51200000000000001</v>
      </c>
      <c r="F34" s="40">
        <f>E34*3</f>
        <v>1.536</v>
      </c>
      <c r="G34" s="38">
        <v>990.71</v>
      </c>
      <c r="H34" s="40">
        <f>F34*G34</f>
        <v>1521.7305600000002</v>
      </c>
      <c r="I34" s="51">
        <f>H34/12/C13</f>
        <v>5.9830563812219871E-2</v>
      </c>
    </row>
    <row r="35" spans="1:9" s="42" customFormat="1" ht="21" customHeight="1" x14ac:dyDescent="0.2">
      <c r="A35" s="19" t="s">
        <v>48</v>
      </c>
      <c r="B35" s="37" t="s">
        <v>49</v>
      </c>
      <c r="C35" s="19" t="s">
        <v>39</v>
      </c>
      <c r="D35" s="19"/>
      <c r="E35" s="47">
        <f>E34</f>
        <v>0.51200000000000001</v>
      </c>
      <c r="F35" s="40">
        <f>E35*3</f>
        <v>1.536</v>
      </c>
      <c r="G35" s="38">
        <v>660.47563056191302</v>
      </c>
      <c r="H35" s="40">
        <f>G35*F35</f>
        <v>1014.4905685430984</v>
      </c>
      <c r="I35" s="51">
        <f>H35/12/C13</f>
        <v>3.9887181274793522E-2</v>
      </c>
    </row>
    <row r="36" spans="1:9" s="15" customFormat="1" ht="15" customHeight="1" x14ac:dyDescent="0.25">
      <c r="A36" s="4" t="s">
        <v>50</v>
      </c>
      <c r="B36" s="4"/>
      <c r="C36" s="4"/>
      <c r="D36" s="4"/>
      <c r="E36" s="4"/>
      <c r="F36" s="4"/>
      <c r="G36" s="4"/>
      <c r="H36" s="52"/>
      <c r="I36" s="52"/>
    </row>
    <row r="37" spans="1:9" s="42" customFormat="1" ht="34.5" customHeight="1" x14ac:dyDescent="0.2">
      <c r="A37" s="53" t="s">
        <v>51</v>
      </c>
      <c r="B37" s="37" t="s">
        <v>52</v>
      </c>
      <c r="C37" s="19" t="s">
        <v>39</v>
      </c>
      <c r="D37" s="19">
        <f>3*26</f>
        <v>78</v>
      </c>
      <c r="E37" s="47">
        <f>48/1000</f>
        <v>4.8000000000000001E-2</v>
      </c>
      <c r="F37" s="40">
        <f>D37*E37</f>
        <v>3.7440000000000002</v>
      </c>
      <c r="G37" s="38">
        <v>495.36</v>
      </c>
      <c r="H37" s="48">
        <f>F37*G37</f>
        <v>1854.6278400000001</v>
      </c>
      <c r="I37" s="51">
        <f>H37/12/C13</f>
        <v>7.2919235668789814E-2</v>
      </c>
    </row>
    <row r="38" spans="1:9" s="42" customFormat="1" ht="31.5" customHeight="1" x14ac:dyDescent="0.2">
      <c r="A38" s="53" t="s">
        <v>53</v>
      </c>
      <c r="B38" s="37" t="s">
        <v>54</v>
      </c>
      <c r="C38" s="19" t="s">
        <v>39</v>
      </c>
      <c r="D38" s="45">
        <f>2*26</f>
        <v>52</v>
      </c>
      <c r="E38" s="47">
        <f>+E37</f>
        <v>4.8000000000000001E-2</v>
      </c>
      <c r="F38" s="40">
        <f>D38*E38</f>
        <v>2.496</v>
      </c>
      <c r="G38" s="38">
        <v>2969.6349537228102</v>
      </c>
      <c r="H38" s="48">
        <f>F38*G38</f>
        <v>7412.2088444921346</v>
      </c>
      <c r="I38" s="51">
        <f>H38/12/C13</f>
        <v>0.29142914384257823</v>
      </c>
    </row>
    <row r="39" spans="1:9" s="42" customFormat="1" ht="17.25" customHeight="1" x14ac:dyDescent="0.2">
      <c r="A39" s="54" t="s">
        <v>55</v>
      </c>
      <c r="B39" s="55" t="s">
        <v>56</v>
      </c>
      <c r="C39" s="25" t="s">
        <v>39</v>
      </c>
      <c r="D39" s="56">
        <f>3</f>
        <v>3</v>
      </c>
      <c r="E39" s="57">
        <f>107.4/1000</f>
        <v>0.10740000000000001</v>
      </c>
      <c r="F39" s="47">
        <f>D39*E39</f>
        <v>0.32220000000000004</v>
      </c>
      <c r="G39" s="58">
        <v>2969.63</v>
      </c>
      <c r="H39" s="59">
        <f>F39*G39</f>
        <v>956.81478600000014</v>
      </c>
      <c r="I39" s="60">
        <f>H39/12/C13</f>
        <v>3.7619516631280971E-2</v>
      </c>
    </row>
    <row r="40" spans="1:9" s="42" customFormat="1" ht="15" customHeight="1" x14ac:dyDescent="0.2">
      <c r="A40" s="19" t="s">
        <v>57</v>
      </c>
      <c r="B40" s="37" t="s">
        <v>58</v>
      </c>
      <c r="C40" s="19" t="s">
        <v>39</v>
      </c>
      <c r="D40" s="19">
        <f>2*26</f>
        <v>52</v>
      </c>
      <c r="E40" s="40">
        <f>(48+58.2)*0.5/1000</f>
        <v>5.3100000000000001E-2</v>
      </c>
      <c r="F40" s="40">
        <f>D40*E40</f>
        <v>2.7612000000000001</v>
      </c>
      <c r="G40" s="38">
        <v>605.44000000000005</v>
      </c>
      <c r="H40" s="40">
        <f>F40*G40</f>
        <v>1671.7409280000002</v>
      </c>
      <c r="I40" s="51">
        <f>H40/12/C13</f>
        <v>6.5728588818117481E-2</v>
      </c>
    </row>
    <row r="41" spans="1:9" s="64" customFormat="1" ht="15" customHeight="1" x14ac:dyDescent="0.2">
      <c r="A41" s="53"/>
      <c r="B41" s="61" t="s">
        <v>59</v>
      </c>
      <c r="C41" s="53" t="s">
        <v>60</v>
      </c>
      <c r="D41" s="53"/>
      <c r="E41" s="62"/>
      <c r="F41" s="62">
        <v>2</v>
      </c>
      <c r="G41" s="63">
        <v>286.67</v>
      </c>
      <c r="H41" s="62">
        <f>F41*G41</f>
        <v>573.34</v>
      </c>
      <c r="I41" s="51">
        <f>H41/12/C13</f>
        <v>2.2542266257765196E-2</v>
      </c>
    </row>
    <row r="42" spans="1:9" s="64" customFormat="1" ht="15" customHeight="1" x14ac:dyDescent="0.2">
      <c r="A42" s="19"/>
      <c r="B42" s="37" t="s">
        <v>61</v>
      </c>
      <c r="C42" s="19" t="s">
        <v>62</v>
      </c>
      <c r="D42" s="19" t="s">
        <v>47</v>
      </c>
      <c r="E42" s="65">
        <v>2</v>
      </c>
      <c r="F42" s="40">
        <f>E42</f>
        <v>2</v>
      </c>
      <c r="G42" s="63">
        <v>1782.05</v>
      </c>
      <c r="H42" s="40">
        <f>G42*F42</f>
        <v>3564.1</v>
      </c>
      <c r="I42" s="51">
        <f>H42/12/C13</f>
        <v>0.14013132027994024</v>
      </c>
    </row>
    <row r="43" spans="1:9" s="64" customFormat="1" ht="31.5" customHeight="1" x14ac:dyDescent="0.2">
      <c r="A43" s="19" t="s">
        <v>63</v>
      </c>
      <c r="B43" s="37" t="s">
        <v>64</v>
      </c>
      <c r="C43" s="19" t="s">
        <v>39</v>
      </c>
      <c r="D43" s="19">
        <v>26</v>
      </c>
      <c r="E43" s="40">
        <f>(48+622)/1000</f>
        <v>0.67</v>
      </c>
      <c r="F43" s="40">
        <f>D43*E43</f>
        <v>17.420000000000002</v>
      </c>
      <c r="G43" s="63">
        <v>62.54</v>
      </c>
      <c r="H43" s="40">
        <f>F43*G43</f>
        <v>1089.4468000000002</v>
      </c>
      <c r="I43" s="51">
        <f>H43/12/C13</f>
        <v>4.2834269088621535E-2</v>
      </c>
    </row>
    <row r="44" spans="1:9" s="15" customFormat="1" ht="18.75" customHeight="1" x14ac:dyDescent="0.25">
      <c r="A44" s="5" t="s">
        <v>65</v>
      </c>
      <c r="B44" s="5"/>
      <c r="C44" s="5"/>
      <c r="D44" s="5"/>
      <c r="E44" s="5"/>
      <c r="F44" s="5"/>
      <c r="G44" s="5"/>
      <c r="H44" s="36"/>
      <c r="I44" s="36"/>
    </row>
    <row r="45" spans="1:9" s="15" customFormat="1" ht="15" customHeight="1" x14ac:dyDescent="0.25">
      <c r="A45" s="5" t="s">
        <v>66</v>
      </c>
      <c r="B45" s="5"/>
      <c r="C45" s="5"/>
      <c r="D45" s="5"/>
      <c r="E45" s="5"/>
      <c r="F45" s="5"/>
      <c r="G45" s="5"/>
      <c r="H45" s="36"/>
      <c r="I45" s="36"/>
    </row>
    <row r="46" spans="1:9" s="42" customFormat="1" ht="15" customHeight="1" x14ac:dyDescent="0.2">
      <c r="A46" s="66" t="s">
        <v>67</v>
      </c>
      <c r="B46" s="67" t="s">
        <v>68</v>
      </c>
      <c r="C46" s="68" t="s">
        <v>39</v>
      </c>
      <c r="D46" s="19">
        <v>2</v>
      </c>
      <c r="E46" s="41">
        <f>697/1000</f>
        <v>0.69699999999999995</v>
      </c>
      <c r="F46" s="40">
        <f t="shared" ref="F46:F56" si="0">D46*E46</f>
        <v>1.3939999999999999</v>
      </c>
      <c r="G46" s="38">
        <v>1215.95</v>
      </c>
      <c r="H46" s="40">
        <f t="shared" ref="H46:H57" si="1">F46*G46</f>
        <v>1695.0343</v>
      </c>
      <c r="I46" s="51">
        <f>H46/12/C13</f>
        <v>6.66444247857199E-2</v>
      </c>
    </row>
    <row r="47" spans="1:9" s="42" customFormat="1" ht="15" customHeight="1" x14ac:dyDescent="0.2">
      <c r="A47" s="66" t="s">
        <v>69</v>
      </c>
      <c r="B47" s="67" t="s">
        <v>70</v>
      </c>
      <c r="C47" s="68" t="s">
        <v>39</v>
      </c>
      <c r="D47" s="19">
        <v>2</v>
      </c>
      <c r="E47" s="41">
        <f>135/1000</f>
        <v>0.13500000000000001</v>
      </c>
      <c r="F47" s="40">
        <f t="shared" si="0"/>
        <v>0.27</v>
      </c>
      <c r="G47" s="38">
        <v>829.46</v>
      </c>
      <c r="H47" s="40">
        <f t="shared" si="1"/>
        <v>223.95420000000001</v>
      </c>
      <c r="I47" s="51">
        <f>H47/12/C13</f>
        <v>8.8053078556263285E-3</v>
      </c>
    </row>
    <row r="48" spans="1:9" s="42" customFormat="1" ht="15" customHeight="1" x14ac:dyDescent="0.2">
      <c r="A48" s="45" t="s">
        <v>71</v>
      </c>
      <c r="B48" s="46" t="s">
        <v>72</v>
      </c>
      <c r="C48" s="45" t="s">
        <v>39</v>
      </c>
      <c r="D48" s="45">
        <v>1</v>
      </c>
      <c r="E48" s="69">
        <f>1897.2/1000</f>
        <v>1.8972</v>
      </c>
      <c r="F48" s="39">
        <f t="shared" si="0"/>
        <v>1.8972</v>
      </c>
      <c r="G48" s="70">
        <v>868.54</v>
      </c>
      <c r="H48" s="39">
        <f t="shared" si="1"/>
        <v>1647.7940879999999</v>
      </c>
      <c r="I48" s="49">
        <f>H48/12/C13</f>
        <v>6.4787060155697088E-2</v>
      </c>
    </row>
    <row r="49" spans="1:11" s="42" customFormat="1" ht="27.75" customHeight="1" x14ac:dyDescent="0.2">
      <c r="A49" s="19" t="s">
        <v>73</v>
      </c>
      <c r="B49" s="37" t="s">
        <v>74</v>
      </c>
      <c r="C49" s="19" t="s">
        <v>39</v>
      </c>
      <c r="D49" s="19">
        <v>2</v>
      </c>
      <c r="E49" s="71">
        <f>546.2/1000</f>
        <v>0.54620000000000002</v>
      </c>
      <c r="F49" s="48">
        <f t="shared" si="0"/>
        <v>1.0924</v>
      </c>
      <c r="G49" s="38">
        <v>1770.28</v>
      </c>
      <c r="H49" s="48">
        <f t="shared" si="1"/>
        <v>1933.8538720000001</v>
      </c>
      <c r="I49" s="51">
        <f>H49/12/C13</f>
        <v>7.6034201148069525E-2</v>
      </c>
    </row>
    <row r="50" spans="1:11" s="42" customFormat="1" ht="15" customHeight="1" x14ac:dyDescent="0.2">
      <c r="A50" s="19" t="s">
        <v>75</v>
      </c>
      <c r="B50" s="37" t="s">
        <v>76</v>
      </c>
      <c r="C50" s="19" t="s">
        <v>39</v>
      </c>
      <c r="D50" s="19">
        <v>2</v>
      </c>
      <c r="E50" s="71">
        <f>546.2/1000</f>
        <v>0.54620000000000002</v>
      </c>
      <c r="F50" s="48">
        <f t="shared" si="0"/>
        <v>1.0924</v>
      </c>
      <c r="G50" s="38">
        <v>1770.28</v>
      </c>
      <c r="H50" s="48">
        <f t="shared" si="1"/>
        <v>1933.8538720000001</v>
      </c>
      <c r="I50" s="51">
        <f>H50/12/C13</f>
        <v>7.6034201148069525E-2</v>
      </c>
    </row>
    <row r="51" spans="1:11" s="42" customFormat="1" ht="15" customHeight="1" x14ac:dyDescent="0.2">
      <c r="A51" s="19" t="s">
        <v>77</v>
      </c>
      <c r="B51" s="37" t="s">
        <v>78</v>
      </c>
      <c r="C51" s="19" t="s">
        <v>79</v>
      </c>
      <c r="D51" s="53">
        <v>2</v>
      </c>
      <c r="E51" s="72">
        <f>2/100</f>
        <v>0.02</v>
      </c>
      <c r="F51" s="48">
        <f t="shared" si="0"/>
        <v>0.04</v>
      </c>
      <c r="G51" s="38">
        <v>8245.07</v>
      </c>
      <c r="H51" s="48">
        <f t="shared" si="1"/>
        <v>329.80279999999999</v>
      </c>
      <c r="I51" s="51">
        <f>H51/12/C13</f>
        <v>1.2967004796728788E-2</v>
      </c>
      <c r="K51" s="73"/>
    </row>
    <row r="52" spans="1:11" s="42" customFormat="1" ht="27.75" customHeight="1" x14ac:dyDescent="0.2">
      <c r="A52" s="74" t="s">
        <v>80</v>
      </c>
      <c r="B52" s="75" t="s">
        <v>81</v>
      </c>
      <c r="C52" s="76" t="s">
        <v>39</v>
      </c>
      <c r="D52" s="19">
        <v>1</v>
      </c>
      <c r="E52" s="40">
        <f>546.2/1000</f>
        <v>0.54620000000000002</v>
      </c>
      <c r="F52" s="48">
        <f t="shared" si="0"/>
        <v>0.54620000000000002</v>
      </c>
      <c r="G52" s="38">
        <v>1770.28</v>
      </c>
      <c r="H52" s="48">
        <f t="shared" si="1"/>
        <v>966.92693600000007</v>
      </c>
      <c r="I52" s="51">
        <f>H52/12/C13</f>
        <v>3.8017100574034762E-2</v>
      </c>
      <c r="K52" s="73"/>
    </row>
    <row r="53" spans="1:11" s="42" customFormat="1" ht="29.25" customHeight="1" x14ac:dyDescent="0.2">
      <c r="A53" s="74" t="s">
        <v>82</v>
      </c>
      <c r="B53" s="75" t="s">
        <v>83</v>
      </c>
      <c r="C53" s="76" t="s">
        <v>84</v>
      </c>
      <c r="D53" s="19">
        <v>1</v>
      </c>
      <c r="E53" s="40">
        <f>10/100</f>
        <v>0.1</v>
      </c>
      <c r="F53" s="48">
        <f t="shared" si="0"/>
        <v>0.1</v>
      </c>
      <c r="G53" s="38">
        <v>3983.12</v>
      </c>
      <c r="H53" s="48">
        <f t="shared" si="1"/>
        <v>398.31200000000001</v>
      </c>
      <c r="I53" s="51">
        <f>H53/12/C13</f>
        <v>1.5660611779507744E-2</v>
      </c>
      <c r="K53" s="73"/>
    </row>
    <row r="54" spans="1:11" s="42" customFormat="1" ht="15" customHeight="1" x14ac:dyDescent="0.2">
      <c r="A54" s="19" t="s">
        <v>85</v>
      </c>
      <c r="B54" s="37" t="s">
        <v>86</v>
      </c>
      <c r="C54" s="19" t="s">
        <v>87</v>
      </c>
      <c r="D54" s="19">
        <v>3</v>
      </c>
      <c r="E54" s="40">
        <v>160</v>
      </c>
      <c r="F54" s="48">
        <f t="shared" si="0"/>
        <v>480</v>
      </c>
      <c r="G54" s="38">
        <v>81.72</v>
      </c>
      <c r="H54" s="40">
        <f t="shared" si="1"/>
        <v>39225.599999999999</v>
      </c>
      <c r="I54" s="51">
        <f>H54/12/C13</f>
        <v>1.5422505307855625</v>
      </c>
    </row>
    <row r="55" spans="1:11" s="42" customFormat="1" ht="29.25" customHeight="1" x14ac:dyDescent="0.2">
      <c r="A55" s="19" t="s">
        <v>88</v>
      </c>
      <c r="B55" s="37" t="s">
        <v>89</v>
      </c>
      <c r="C55" s="19" t="s">
        <v>90</v>
      </c>
      <c r="D55" s="43">
        <v>2</v>
      </c>
      <c r="E55" s="40">
        <v>5</v>
      </c>
      <c r="F55" s="40">
        <f t="shared" si="0"/>
        <v>10</v>
      </c>
      <c r="G55" s="38">
        <v>199.16</v>
      </c>
      <c r="H55" s="40">
        <f t="shared" si="1"/>
        <v>1991.6</v>
      </c>
      <c r="I55" s="51">
        <f>H55/12/C13</f>
        <v>7.8304631595502092E-2</v>
      </c>
    </row>
    <row r="56" spans="1:11" s="42" customFormat="1" ht="26.25" customHeight="1" x14ac:dyDescent="0.2">
      <c r="A56" s="19" t="s">
        <v>91</v>
      </c>
      <c r="B56" s="37" t="s">
        <v>92</v>
      </c>
      <c r="C56" s="19" t="s">
        <v>87</v>
      </c>
      <c r="D56" s="43">
        <v>1</v>
      </c>
      <c r="E56" s="40">
        <v>2</v>
      </c>
      <c r="F56" s="40">
        <f t="shared" si="0"/>
        <v>2</v>
      </c>
      <c r="G56" s="38">
        <v>929.39</v>
      </c>
      <c r="H56" s="40">
        <f t="shared" si="1"/>
        <v>1858.78</v>
      </c>
      <c r="I56" s="51">
        <f>H56/12/C13</f>
        <v>7.3082488008178029E-2</v>
      </c>
    </row>
    <row r="57" spans="1:11" s="42" customFormat="1" ht="18" customHeight="1" x14ac:dyDescent="0.2">
      <c r="A57" s="19" t="s">
        <v>93</v>
      </c>
      <c r="B57" s="37" t="s">
        <v>94</v>
      </c>
      <c r="C57" s="19" t="s">
        <v>95</v>
      </c>
      <c r="D57" s="43" t="s">
        <v>47</v>
      </c>
      <c r="E57" s="40">
        <f>21/3</f>
        <v>7</v>
      </c>
      <c r="F57" s="40">
        <f>E57</f>
        <v>7</v>
      </c>
      <c r="G57" s="38">
        <v>1094.17</v>
      </c>
      <c r="H57" s="40">
        <f t="shared" si="1"/>
        <v>7659.1900000000005</v>
      </c>
      <c r="I57" s="51">
        <f>H57/12/C13</f>
        <v>0.30113981284894237</v>
      </c>
    </row>
    <row r="58" spans="1:11" s="15" customFormat="1" ht="15" customHeight="1" x14ac:dyDescent="0.25">
      <c r="A58" s="5" t="s">
        <v>96</v>
      </c>
      <c r="B58" s="5"/>
      <c r="C58" s="5"/>
      <c r="D58" s="5"/>
      <c r="E58" s="5"/>
      <c r="F58" s="5"/>
      <c r="G58" s="5"/>
      <c r="H58" s="52"/>
      <c r="I58" s="52"/>
    </row>
    <row r="59" spans="1:11" ht="15" customHeight="1" x14ac:dyDescent="0.25">
      <c r="A59" s="77"/>
      <c r="B59" s="36" t="s">
        <v>97</v>
      </c>
      <c r="C59" s="77"/>
      <c r="D59" s="77"/>
      <c r="E59" s="77"/>
      <c r="F59" s="77"/>
      <c r="G59" s="36"/>
      <c r="H59" s="77"/>
      <c r="I59" s="77"/>
    </row>
    <row r="60" spans="1:11" s="24" customFormat="1" ht="30" customHeight="1" x14ac:dyDescent="0.25">
      <c r="A60" s="19" t="s">
        <v>98</v>
      </c>
      <c r="B60" s="78" t="s">
        <v>99</v>
      </c>
      <c r="C60" s="79" t="s">
        <v>27</v>
      </c>
      <c r="D60" s="19">
        <v>3</v>
      </c>
      <c r="E60" s="40">
        <f>(58.2*2)/100</f>
        <v>1.1640000000000001</v>
      </c>
      <c r="F60" s="40">
        <f>D60*E60</f>
        <v>3.4920000000000004</v>
      </c>
      <c r="G60" s="80">
        <v>2207.33</v>
      </c>
      <c r="H60" s="48">
        <f>F60*G60</f>
        <v>7707.996360000001</v>
      </c>
      <c r="I60" s="51">
        <f>H60/12/C13</f>
        <v>0.30305875442321306</v>
      </c>
    </row>
    <row r="61" spans="1:11" s="24" customFormat="1" ht="15" customHeight="1" x14ac:dyDescent="0.25">
      <c r="A61" s="19"/>
      <c r="B61" s="78" t="s">
        <v>100</v>
      </c>
      <c r="C61" s="79" t="s">
        <v>101</v>
      </c>
      <c r="D61" s="19" t="s">
        <v>47</v>
      </c>
      <c r="E61" s="40">
        <v>2</v>
      </c>
      <c r="F61" s="40">
        <f>E61</f>
        <v>2</v>
      </c>
      <c r="G61" s="80">
        <v>2005.61</v>
      </c>
      <c r="H61" s="48">
        <f>F61*G61</f>
        <v>4011.22</v>
      </c>
      <c r="I61" s="51">
        <f>H61/12/C13</f>
        <v>0.15771093811433515</v>
      </c>
    </row>
    <row r="62" spans="1:11" s="15" customFormat="1" ht="15" customHeight="1" x14ac:dyDescent="0.25">
      <c r="A62" s="5" t="s">
        <v>102</v>
      </c>
      <c r="B62" s="5"/>
      <c r="C62" s="5"/>
      <c r="D62" s="5"/>
      <c r="E62" s="5"/>
      <c r="F62" s="5"/>
      <c r="G62" s="5"/>
      <c r="H62" s="81"/>
      <c r="I62" s="52"/>
    </row>
    <row r="63" spans="1:11" s="86" customFormat="1" ht="51.75" customHeight="1" x14ac:dyDescent="0.25">
      <c r="A63" s="82" t="s">
        <v>103</v>
      </c>
      <c r="B63" s="83" t="s">
        <v>104</v>
      </c>
      <c r="C63" s="84" t="s">
        <v>105</v>
      </c>
      <c r="D63" s="19">
        <v>1</v>
      </c>
      <c r="E63" s="40">
        <v>2</v>
      </c>
      <c r="F63" s="40">
        <f>D63*E63</f>
        <v>2</v>
      </c>
      <c r="G63" s="40">
        <v>6765.79</v>
      </c>
      <c r="H63" s="85">
        <f>F63*G63</f>
        <v>13531.58</v>
      </c>
      <c r="I63" s="51">
        <f>H63/12/C13</f>
        <v>0.53202720767476608</v>
      </c>
    </row>
    <row r="64" spans="1:11" s="86" customFormat="1" ht="27.75" customHeight="1" x14ac:dyDescent="0.25">
      <c r="A64" s="87" t="s">
        <v>106</v>
      </c>
      <c r="B64" s="88" t="s">
        <v>107</v>
      </c>
      <c r="C64" s="89" t="s">
        <v>108</v>
      </c>
      <c r="D64" s="19">
        <v>1</v>
      </c>
      <c r="E64" s="40">
        <f>8649/1000</f>
        <v>8.6489999999999991</v>
      </c>
      <c r="F64" s="40">
        <f>E64*D64</f>
        <v>8.6489999999999991</v>
      </c>
      <c r="G64" s="80">
        <v>211.51</v>
      </c>
      <c r="H64" s="90">
        <f>G64*F64</f>
        <v>1829.3499899999997</v>
      </c>
      <c r="I64" s="51">
        <f>H64/12/C13</f>
        <v>7.192537508846425E-2</v>
      </c>
    </row>
    <row r="65" spans="1:10" s="86" customFormat="1" ht="30" customHeight="1" x14ac:dyDescent="0.25">
      <c r="A65" s="91" t="s">
        <v>109</v>
      </c>
      <c r="B65" s="92" t="s">
        <v>110</v>
      </c>
      <c r="C65" s="93" t="s">
        <v>111</v>
      </c>
      <c r="D65" s="53">
        <v>1</v>
      </c>
      <c r="E65" s="62">
        <f>613.4/100</f>
        <v>6.1339999999999995</v>
      </c>
      <c r="F65" s="62">
        <f>D65*E65</f>
        <v>6.1339999999999995</v>
      </c>
      <c r="G65" s="94">
        <v>2656.1</v>
      </c>
      <c r="H65" s="95">
        <f>G65*F65</f>
        <v>16292.517399999999</v>
      </c>
      <c r="I65" s="96">
        <f>H65/12/C13</f>
        <v>0.64058022332311071</v>
      </c>
    </row>
    <row r="66" spans="1:10" s="86" customFormat="1" ht="28.5" customHeight="1" x14ac:dyDescent="0.25">
      <c r="A66" s="97" t="s">
        <v>112</v>
      </c>
      <c r="B66" s="98" t="s">
        <v>113</v>
      </c>
      <c r="C66" s="99" t="s">
        <v>114</v>
      </c>
      <c r="D66" s="19" t="s">
        <v>47</v>
      </c>
      <c r="E66" s="40">
        <v>4</v>
      </c>
      <c r="F66" s="40">
        <f>E66*6</f>
        <v>24</v>
      </c>
      <c r="G66" s="80">
        <v>63.86</v>
      </c>
      <c r="H66" s="90">
        <f>F66*G66</f>
        <v>1532.6399999999999</v>
      </c>
      <c r="I66" s="51">
        <f>H66/12/C13</f>
        <v>6.0259495163953757E-2</v>
      </c>
    </row>
    <row r="67" spans="1:10" s="86" customFormat="1" ht="13.5" customHeight="1" x14ac:dyDescent="0.25">
      <c r="A67" s="97" t="s">
        <v>115</v>
      </c>
      <c r="B67" s="98" t="s">
        <v>116</v>
      </c>
      <c r="C67" s="99" t="s">
        <v>117</v>
      </c>
      <c r="D67" s="19" t="s">
        <v>118</v>
      </c>
      <c r="E67" s="40">
        <v>2</v>
      </c>
      <c r="F67" s="40">
        <f>2*5</f>
        <v>10</v>
      </c>
      <c r="G67" s="80">
        <v>138.30000000000001</v>
      </c>
      <c r="H67" s="90">
        <f>F67*G67</f>
        <v>1383</v>
      </c>
      <c r="I67" s="51">
        <f>H67/12/C13</f>
        <v>5.4376032083038456E-2</v>
      </c>
    </row>
    <row r="68" spans="1:10" s="86" customFormat="1" ht="45.75" customHeight="1" x14ac:dyDescent="0.25">
      <c r="A68" s="100"/>
      <c r="B68" s="101" t="s">
        <v>119</v>
      </c>
      <c r="C68" s="102" t="s">
        <v>120</v>
      </c>
      <c r="D68" s="100">
        <v>12</v>
      </c>
      <c r="E68" s="103">
        <f>C13</f>
        <v>2119.5</v>
      </c>
      <c r="F68" s="104">
        <f>D68*E68</f>
        <v>25434</v>
      </c>
      <c r="G68" s="105">
        <f>0.66+0.65+0.99+0.81</f>
        <v>3.11</v>
      </c>
      <c r="H68" s="106">
        <f>F68*G68</f>
        <v>79099.739999999991</v>
      </c>
      <c r="I68" s="107">
        <f>H68/12/C13</f>
        <v>3.11</v>
      </c>
    </row>
    <row r="69" spans="1:10" s="86" customFormat="1" ht="27" customHeight="1" x14ac:dyDescent="0.25">
      <c r="A69" s="108"/>
      <c r="B69" s="109" t="s">
        <v>121</v>
      </c>
      <c r="C69" s="108"/>
      <c r="D69" s="108"/>
      <c r="E69" s="110"/>
      <c r="F69" s="111"/>
      <c r="G69" s="112"/>
      <c r="H69" s="90"/>
      <c r="I69" s="113"/>
    </row>
    <row r="70" spans="1:10" s="86" customFormat="1" ht="27" customHeight="1" x14ac:dyDescent="0.25">
      <c r="A70" s="108"/>
      <c r="B70" s="114" t="s">
        <v>122</v>
      </c>
      <c r="C70" s="108" t="s">
        <v>123</v>
      </c>
      <c r="D70" s="108">
        <v>1</v>
      </c>
      <c r="E70" s="110">
        <f>44/10</f>
        <v>4.4000000000000004</v>
      </c>
      <c r="F70" s="111">
        <f t="shared" ref="F70:F76" si="2">D70*E70</f>
        <v>4.4000000000000004</v>
      </c>
      <c r="G70" s="112">
        <v>14.17</v>
      </c>
      <c r="H70" s="90">
        <f t="shared" ref="H70:H76" si="3">F70*G70</f>
        <v>62.348000000000006</v>
      </c>
      <c r="I70" s="113">
        <f>H70/12/C13</f>
        <v>2.4513643154832118E-3</v>
      </c>
    </row>
    <row r="71" spans="1:10" s="86" customFormat="1" ht="28.5" customHeight="1" x14ac:dyDescent="0.25">
      <c r="A71" s="108"/>
      <c r="B71" s="114" t="s">
        <v>124</v>
      </c>
      <c r="C71" s="108" t="s">
        <v>120</v>
      </c>
      <c r="D71" s="108">
        <v>1</v>
      </c>
      <c r="E71" s="110">
        <v>481</v>
      </c>
      <c r="F71" s="111">
        <f t="shared" si="2"/>
        <v>481</v>
      </c>
      <c r="G71" s="112">
        <v>7.5</v>
      </c>
      <c r="H71" s="90">
        <f t="shared" si="3"/>
        <v>3607.5</v>
      </c>
      <c r="I71" s="113">
        <f>H71/12/C13</f>
        <v>0.14183769757018164</v>
      </c>
    </row>
    <row r="72" spans="1:10" s="86" customFormat="1" ht="37.5" customHeight="1" x14ac:dyDescent="0.25">
      <c r="A72" s="108"/>
      <c r="B72" s="114" t="s">
        <v>125</v>
      </c>
      <c r="C72" s="3" t="s">
        <v>126</v>
      </c>
      <c r="D72" s="108">
        <v>1</v>
      </c>
      <c r="E72" s="110">
        <v>343</v>
      </c>
      <c r="F72" s="111">
        <f t="shared" si="2"/>
        <v>343</v>
      </c>
      <c r="G72" s="112">
        <v>21.67</v>
      </c>
      <c r="H72" s="90">
        <f t="shared" si="3"/>
        <v>7432.81</v>
      </c>
      <c r="I72" s="113">
        <f>H72/12/C13</f>
        <v>0.29223912872532831</v>
      </c>
    </row>
    <row r="73" spans="1:10" s="86" customFormat="1" ht="42" customHeight="1" x14ac:dyDescent="0.25">
      <c r="A73" s="108"/>
      <c r="B73" s="114" t="s">
        <v>127</v>
      </c>
      <c r="C73" s="3"/>
      <c r="D73" s="108">
        <v>1</v>
      </c>
      <c r="E73" s="110">
        <v>4</v>
      </c>
      <c r="F73" s="111">
        <f t="shared" si="2"/>
        <v>4</v>
      </c>
      <c r="G73" s="112">
        <v>35.83</v>
      </c>
      <c r="H73" s="90">
        <f t="shared" si="3"/>
        <v>143.32</v>
      </c>
      <c r="I73" s="113">
        <f>H73/12/C13</f>
        <v>5.6349768027050403E-3</v>
      </c>
    </row>
    <row r="74" spans="1:10" s="86" customFormat="1" ht="16.5" customHeight="1" x14ac:dyDescent="0.25">
      <c r="A74" s="108"/>
      <c r="B74" s="114" t="s">
        <v>128</v>
      </c>
      <c r="C74" s="108" t="s">
        <v>129</v>
      </c>
      <c r="D74" s="108">
        <v>1</v>
      </c>
      <c r="E74" s="110">
        <v>106</v>
      </c>
      <c r="F74" s="111">
        <f t="shared" si="2"/>
        <v>106</v>
      </c>
      <c r="G74" s="112">
        <v>122.5</v>
      </c>
      <c r="H74" s="90">
        <f t="shared" si="3"/>
        <v>12985</v>
      </c>
      <c r="I74" s="113">
        <f>H74/12/C13</f>
        <v>0.51053707635448609</v>
      </c>
    </row>
    <row r="75" spans="1:10" s="86" customFormat="1" ht="16.5" customHeight="1" x14ac:dyDescent="0.25">
      <c r="A75" s="108"/>
      <c r="B75" s="114" t="s">
        <v>130</v>
      </c>
      <c r="C75" s="108" t="s">
        <v>129</v>
      </c>
      <c r="D75" s="108">
        <v>1</v>
      </c>
      <c r="E75" s="110">
        <v>10</v>
      </c>
      <c r="F75" s="111">
        <f t="shared" si="2"/>
        <v>10</v>
      </c>
      <c r="G75" s="112">
        <v>158.33000000000001</v>
      </c>
      <c r="H75" s="90">
        <f t="shared" si="3"/>
        <v>1583.3000000000002</v>
      </c>
      <c r="I75" s="113">
        <f>H75/12/C13</f>
        <v>6.2251317134544321E-2</v>
      </c>
    </row>
    <row r="76" spans="1:10" s="86" customFormat="1" ht="25.5" customHeight="1" x14ac:dyDescent="0.25">
      <c r="A76" s="108"/>
      <c r="B76" s="114" t="s">
        <v>131</v>
      </c>
      <c r="C76" s="108" t="s">
        <v>132</v>
      </c>
      <c r="D76" s="108">
        <v>1</v>
      </c>
      <c r="E76" s="110">
        <v>84</v>
      </c>
      <c r="F76" s="111">
        <f t="shared" si="2"/>
        <v>84</v>
      </c>
      <c r="G76" s="112">
        <v>14.17</v>
      </c>
      <c r="H76" s="90">
        <f t="shared" si="3"/>
        <v>1190.28</v>
      </c>
      <c r="I76" s="113">
        <f>H76/12/C13</f>
        <v>4.6798773295588583E-2</v>
      </c>
    </row>
    <row r="77" spans="1:10" s="117" customFormat="1" ht="15" customHeight="1" x14ac:dyDescent="0.25">
      <c r="A77" s="2" t="s">
        <v>133</v>
      </c>
      <c r="B77" s="2"/>
      <c r="C77" s="2"/>
      <c r="D77" s="2"/>
      <c r="E77" s="2"/>
      <c r="F77" s="2"/>
      <c r="G77" s="2"/>
      <c r="H77" s="115"/>
      <c r="I77" s="116"/>
    </row>
    <row r="78" spans="1:10" s="86" customFormat="1" ht="69.75" customHeight="1" x14ac:dyDescent="0.25">
      <c r="A78" s="118"/>
      <c r="B78" s="119" t="s">
        <v>134</v>
      </c>
      <c r="C78" s="120"/>
      <c r="D78" s="25"/>
      <c r="E78" s="47"/>
      <c r="F78" s="47"/>
      <c r="G78" s="80"/>
      <c r="H78" s="47">
        <f>184800</f>
        <v>184800</v>
      </c>
      <c r="I78" s="47">
        <f>H78/12/C13</f>
        <v>7.2658645907053554</v>
      </c>
    </row>
    <row r="79" spans="1:10" ht="21" customHeight="1" x14ac:dyDescent="0.25">
      <c r="A79" s="1" t="s">
        <v>135</v>
      </c>
      <c r="B79" s="1"/>
      <c r="C79" s="1"/>
      <c r="D79" s="1"/>
      <c r="E79" s="1"/>
      <c r="F79" s="1"/>
      <c r="G79" s="1"/>
      <c r="H79" s="121">
        <f>SUM(H24:H76)</f>
        <v>462003.18049320771</v>
      </c>
      <c r="I79" s="122">
        <f>SUM(I24:I78)</f>
        <v>25.430651116348489</v>
      </c>
      <c r="J79" s="123"/>
    </row>
    <row r="80" spans="1:10" ht="20.25" customHeight="1" x14ac:dyDescent="0.25">
      <c r="A80" s="1" t="s">
        <v>136</v>
      </c>
      <c r="B80" s="1"/>
      <c r="C80" s="1"/>
      <c r="D80" s="1"/>
      <c r="E80" s="1"/>
      <c r="F80" s="1"/>
      <c r="G80" s="1"/>
      <c r="H80" s="121">
        <f>H78</f>
        <v>184800</v>
      </c>
      <c r="I80" s="124"/>
    </row>
    <row r="81" spans="1:11" ht="20.25" customHeight="1" x14ac:dyDescent="0.25">
      <c r="A81" s="1" t="s">
        <v>137</v>
      </c>
      <c r="B81" s="1"/>
      <c r="C81" s="1"/>
      <c r="D81" s="1"/>
      <c r="E81" s="1"/>
      <c r="F81" s="1"/>
      <c r="G81" s="1"/>
      <c r="H81" s="121">
        <f>H79+H80</f>
        <v>646803.18049320765</v>
      </c>
      <c r="I81" s="124"/>
    </row>
    <row r="82" spans="1:11" ht="21.75" customHeight="1" x14ac:dyDescent="0.25">
      <c r="A82" s="1" t="s">
        <v>138</v>
      </c>
      <c r="B82" s="1"/>
      <c r="C82" s="1"/>
      <c r="D82" s="1"/>
      <c r="E82" s="1"/>
      <c r="F82" s="1"/>
      <c r="G82" s="1"/>
      <c r="H82" s="125">
        <f>H81/12/C13</f>
        <v>25.430651116348496</v>
      </c>
      <c r="I82" s="126"/>
      <c r="K82" s="127"/>
    </row>
    <row r="83" spans="1:11" ht="31.5" customHeight="1" x14ac:dyDescent="0.25">
      <c r="A83" s="130" t="s">
        <v>139</v>
      </c>
      <c r="B83" s="130"/>
      <c r="C83" s="130"/>
      <c r="D83" s="130"/>
      <c r="E83" s="130"/>
      <c r="F83" s="130"/>
      <c r="G83" s="130"/>
      <c r="H83" s="130"/>
      <c r="I83" s="130"/>
    </row>
    <row r="84" spans="1:11" ht="15" customHeight="1" x14ac:dyDescent="0.25">
      <c r="A84" s="128"/>
      <c r="B84" s="128"/>
      <c r="C84" s="128"/>
      <c r="D84" s="128"/>
      <c r="E84" s="128"/>
      <c r="F84" s="128"/>
      <c r="G84" s="128"/>
      <c r="H84" s="128"/>
      <c r="I84" s="129"/>
    </row>
  </sheetData>
  <mergeCells count="29">
    <mergeCell ref="A82:G82"/>
    <mergeCell ref="A83:I83"/>
    <mergeCell ref="G2:I6"/>
    <mergeCell ref="C72:C73"/>
    <mergeCell ref="A77:G77"/>
    <mergeCell ref="A79:G79"/>
    <mergeCell ref="A80:G80"/>
    <mergeCell ref="A81:G81"/>
    <mergeCell ref="A36:G36"/>
    <mergeCell ref="A44:G44"/>
    <mergeCell ref="A45:G45"/>
    <mergeCell ref="A58:G58"/>
    <mergeCell ref="A62:G62"/>
    <mergeCell ref="A18:I18"/>
    <mergeCell ref="A19:J19"/>
    <mergeCell ref="A23:I23"/>
    <mergeCell ref="A28:G28"/>
    <mergeCell ref="A29:G29"/>
    <mergeCell ref="C12:E12"/>
    <mergeCell ref="C13:E13"/>
    <mergeCell ref="C14:E14"/>
    <mergeCell ref="C15:E15"/>
    <mergeCell ref="C16:E16"/>
    <mergeCell ref="C7:E7"/>
    <mergeCell ref="C8:E8"/>
    <mergeCell ref="C9:E9"/>
    <mergeCell ref="C10:E10"/>
    <mergeCell ref="C11:E11"/>
    <mergeCell ref="C6:E6"/>
  </mergeCells>
  <pageMargins left="1.1023622047244095" right="0.31496062992125984" top="0.55118110236220474" bottom="0.19685039370078741" header="0.51181102362204722" footer="0.51181102362204722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Ленина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2022-10-28T09:43:32Z</cp:lastPrinted>
  <dcterms:created xsi:type="dcterms:W3CDTF">2006-09-28T05:33:49Z</dcterms:created>
  <dcterms:modified xsi:type="dcterms:W3CDTF">2022-10-28T09:43:38Z</dcterms:modified>
  <dc:language>ru-RU</dc:language>
</cp:coreProperties>
</file>